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alvarija-my.sharepoint.com/personal/vilma_skilandiene_kalvarija_lt/Documents/Darbalaukis/TARYBA/Projektai/2026/nuo 04-13/"/>
    </mc:Choice>
  </mc:AlternateContent>
  <xr:revisionPtr revIDLastSave="0" documentId="8_{0680E3BE-9937-4914-9BD4-9C99B11A3BBD}" xr6:coauthVersionLast="47" xr6:coauthVersionMax="47" xr10:uidLastSave="{00000000-0000-0000-0000-000000000000}"/>
  <bookViews>
    <workbookView xWindow="3720" yWindow="465" windowWidth="21600" windowHeight="11295" xr2:uid="{00000000-000D-0000-FFFF-FFFF00000000}"/>
  </bookViews>
  <sheets>
    <sheet name="OS pvz.-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34" i="1"/>
  <c r="F33" i="1"/>
  <c r="F27" i="1"/>
  <c r="F32" i="1" s="1"/>
  <c r="F18" i="1"/>
  <c r="F21" i="1"/>
  <c r="F37" i="1" l="1"/>
  <c r="F38" i="1"/>
  <c r="F29" i="1"/>
  <c r="F39" i="1" l="1"/>
  <c r="F35" i="1"/>
  <c r="F36" i="1"/>
</calcChain>
</file>

<file path=xl/sharedStrings.xml><?xml version="1.0" encoding="utf-8"?>
<sst xmlns="http://schemas.openxmlformats.org/spreadsheetml/2006/main" count="61" uniqueCount="52">
  <si>
    <t>SUDERINTA</t>
  </si>
  <si>
    <t>PATVIRTINTA</t>
  </si>
  <si>
    <t>AB „Via Lietuva“</t>
  </si>
  <si>
    <t xml:space="preserve"> Kelių priežiūros ir plėtros programos finansavimo lėšomis finansuojamų savivaldybės ar viešųjų įstaigų, kurių dalininkė yra savivaldybė, savivaldybės įmonių valdomų vietinės reikšmės kelių objektų sąrašas</t>
  </si>
  <si>
    <t>Eil. Nr.</t>
  </si>
  <si>
    <t>Objekto pavadinimas (kelio Nr. ir pavadinimas savivaldybės tarybos patvirtintame vietinės reikšmės kelių sąraše)</t>
  </si>
  <si>
    <t>Darbų ir paslaugų rūšis</t>
  </si>
  <si>
    <t>Objekto parametrai</t>
  </si>
  <si>
    <t>Skirta lėšų, tūkst. Eur</t>
  </si>
  <si>
    <t>Ilgis, m</t>
  </si>
  <si>
    <t>Plotis, m</t>
  </si>
  <si>
    <t>TURTUI ĮSIGYTI</t>
  </si>
  <si>
    <t>Iš viso TURTUI ĮSIGYTI (vietinės reikšmės keliams tiesti, rekonstruoti ir kapitališkai remontuoti), iš jų:</t>
  </si>
  <si>
    <t>EINAMIESIEMS TIKSLAMS</t>
  </si>
  <si>
    <t>priežiūra</t>
  </si>
  <si>
    <t>Keliai ir gatvės su asfaltbetonio danga</t>
  </si>
  <si>
    <t>paprastasis remontas</t>
  </si>
  <si>
    <t>Iš viso EINAMIESIEMS TIKSLAMS, iš jų:</t>
  </si>
  <si>
    <t>IŠ VISO, iš jų:</t>
  </si>
  <si>
    <t xml:space="preserve">                                                            </t>
  </si>
  <si>
    <t>iš jų saugaus eismo ir darnaus judumo priemonėms</t>
  </si>
  <si>
    <t>saugaus eismo ir darnaus judumo priemonėms</t>
  </si>
  <si>
    <t>Viso kelių (gatvių) su žvyro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</si>
  <si>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</si>
  <si>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</si>
  <si>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</si>
  <si>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</si>
  <si>
    <t>Kalvarijos savivaldybės</t>
  </si>
  <si>
    <t>Kalvarijos savivaldybės tarybos</t>
  </si>
  <si>
    <t>S. Nėries g., Kalvarijos m. (KV8026) (šaligatvis)</t>
  </si>
  <si>
    <t>kapitalinis remontas</t>
  </si>
  <si>
    <t>6,0-5,5</t>
  </si>
  <si>
    <t>4.</t>
  </si>
  <si>
    <t xml:space="preserve">Akmenynų seniūnijos vietinės reikšmės keliai ir gatvės su žvyro danga </t>
  </si>
  <si>
    <t>47 km</t>
  </si>
  <si>
    <t>5.</t>
  </si>
  <si>
    <t xml:space="preserve">Kalvarijos seniūnijos vietinės reikšmės keliai ir gatvės su žvyro danga </t>
  </si>
  <si>
    <t>192 km</t>
  </si>
  <si>
    <t>6.</t>
  </si>
  <si>
    <t xml:space="preserve">Liubavo seniūnijos vietinės reikšmės keliai ir gatvės su žvyro danga </t>
  </si>
  <si>
    <t>69 km</t>
  </si>
  <si>
    <t>7.</t>
  </si>
  <si>
    <t xml:space="preserve">Sangrūdos seniūnijos vietinės reikšmės keliai ir gatvės su žvyro danga </t>
  </si>
  <si>
    <t>80 km</t>
  </si>
  <si>
    <t>62  km</t>
  </si>
  <si>
    <t>8.</t>
  </si>
  <si>
    <t>3.</t>
  </si>
  <si>
    <t xml:space="preserve">Vietinės reikšmės kelio KV0202 Pagraužiai-Makauskai-Akmenynai (Liubavo sen. Pagraužių k. Tėviškės g.) </t>
  </si>
  <si>
    <t>2026 m.                  sprendimu Nr. T-</t>
  </si>
  <si>
    <t>prie 2026 m.                                 d. finansavimo sutarties Nr. S-26-</t>
  </si>
  <si>
    <t>Mokyklos g. atkarpa (KV7032), Jusevičių k., Kalvarijos sen. (šaligatvis)</t>
  </si>
  <si>
    <t>Viso kelių (gatvių) su a/b danga priežiūra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</si>
</sst>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11"/>
      <color rgb="FFFF0000"/>
      <name val="Arial"/>
      <family val="2"/>
      <charset val="186"/>
    </font>
    <font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b/>
      <i/>
      <sz val="11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strike/>
      <sz val="11"/>
      <color rgb="FFFF0000"/>
      <name val="Arial"/>
      <family val="2"/>
      <charset val="186"/>
    </font>
    <font>
      <b/>
      <sz val="11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2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11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 applyAlignment="1">
      <alignment vertical="top"/>
    </xf>
    <xf numFmtId="0" fontId="10" fillId="0" borderId="0" xfId="0" applyFont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65" fontId="6" fillId="2" borderId="29" xfId="0" applyNumberFormat="1" applyFont="1" applyFill="1" applyBorder="1" applyAlignment="1">
      <alignment horizontal="right" vertical="center"/>
    </xf>
    <xf numFmtId="165" fontId="3" fillId="0" borderId="32" xfId="0" applyNumberFormat="1" applyFont="1" applyBorder="1" applyAlignment="1">
      <alignment horizontal="right" vertical="center"/>
    </xf>
    <xf numFmtId="165" fontId="3" fillId="0" borderId="29" xfId="0" applyNumberFormat="1" applyFont="1" applyBorder="1" applyAlignment="1">
      <alignment horizontal="right"/>
    </xf>
    <xf numFmtId="165" fontId="3" fillId="0" borderId="29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horizontal="right" vertical="center"/>
    </xf>
    <xf numFmtId="165" fontId="6" fillId="2" borderId="34" xfId="0" applyNumberFormat="1" applyFont="1" applyFill="1" applyBorder="1" applyAlignment="1">
      <alignment horizontal="right" vertical="center"/>
    </xf>
    <xf numFmtId="165" fontId="6" fillId="0" borderId="29" xfId="0" applyNumberFormat="1" applyFont="1" applyBorder="1" applyAlignment="1">
      <alignment horizontal="right" vertical="center"/>
    </xf>
    <xf numFmtId="165" fontId="6" fillId="0" borderId="38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wrapText="1"/>
    </xf>
    <xf numFmtId="0" fontId="12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2" fillId="0" borderId="13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40" xfId="0" applyFont="1" applyBorder="1" applyAlignment="1">
      <alignment horizontal="center" vertical="center"/>
    </xf>
    <xf numFmtId="0" fontId="12" fillId="0" borderId="1" xfId="1" applyFont="1" applyBorder="1" applyAlignment="1" applyProtection="1">
      <alignment horizontal="left" vertical="top" wrapText="1"/>
      <protection locked="0"/>
    </xf>
    <xf numFmtId="165" fontId="3" fillId="0" borderId="41" xfId="0" applyNumberFormat="1" applyFont="1" applyBorder="1" applyAlignment="1">
      <alignment horizontal="right" vertical="center"/>
    </xf>
    <xf numFmtId="0" fontId="15" fillId="0" borderId="0" xfId="0" applyFont="1"/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justify" vertical="center" wrapText="1"/>
    </xf>
    <xf numFmtId="0" fontId="12" fillId="0" borderId="0" xfId="0" applyFont="1" applyAlignment="1">
      <alignment vertical="top" wrapText="1"/>
    </xf>
    <xf numFmtId="0" fontId="8" fillId="0" borderId="0" xfId="0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30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 wrapText="1"/>
    </xf>
    <xf numFmtId="0" fontId="6" fillId="0" borderId="36" xfId="0" applyFont="1" applyBorder="1" applyAlignment="1">
      <alignment horizontal="right" vertical="center" wrapText="1"/>
    </xf>
    <xf numFmtId="0" fontId="6" fillId="0" borderId="37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6" fillId="2" borderId="25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2" borderId="30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2" fillId="0" borderId="1" xfId="0" applyFont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0" fontId="6" fillId="3" borderId="30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5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Įprastas" xfId="0" builtinId="0"/>
    <cellStyle name="Paprastas_Lapas1" xfId="1" xr:uid="{29F9E47F-A76B-48F0-ADF3-8335B59116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Normal="100" workbookViewId="0">
      <selection activeCell="F2" sqref="F2"/>
    </sheetView>
  </sheetViews>
  <sheetFormatPr defaultColWidth="8.85546875" defaultRowHeight="15.75" x14ac:dyDescent="0.25"/>
  <cols>
    <col min="1" max="1" width="5" style="3" customWidth="1"/>
    <col min="2" max="2" width="46" style="3" customWidth="1"/>
    <col min="3" max="3" width="18.42578125" style="3" customWidth="1"/>
    <col min="4" max="4" width="15.28515625" style="3" customWidth="1"/>
    <col min="5" max="5" width="16.5703125" style="3" customWidth="1"/>
    <col min="6" max="6" width="19.28515625" style="3" customWidth="1"/>
    <col min="7" max="7" width="0.28515625" style="3" customWidth="1"/>
    <col min="8" max="16384" width="8.85546875" style="3"/>
  </cols>
  <sheetData>
    <row r="1" spans="1:8" ht="15" customHeight="1" x14ac:dyDescent="0.25">
      <c r="A1" s="21"/>
      <c r="B1" s="21"/>
      <c r="C1" s="21"/>
      <c r="D1" s="5"/>
      <c r="E1" s="6"/>
      <c r="F1" s="20"/>
      <c r="G1" s="14"/>
    </row>
    <row r="2" spans="1:8" ht="15" customHeight="1" x14ac:dyDescent="0.25">
      <c r="A2" s="38"/>
      <c r="B2" s="38"/>
      <c r="C2" s="39"/>
      <c r="D2" s="39"/>
      <c r="E2" s="40"/>
      <c r="F2" s="41"/>
      <c r="G2" s="38"/>
    </row>
    <row r="3" spans="1:8" ht="15" customHeight="1" x14ac:dyDescent="0.25">
      <c r="A3" s="38"/>
      <c r="B3" s="38"/>
      <c r="C3" s="39"/>
      <c r="D3" s="39"/>
      <c r="E3" s="40"/>
      <c r="F3" s="38"/>
      <c r="G3" s="38"/>
    </row>
    <row r="4" spans="1:8" x14ac:dyDescent="0.25">
      <c r="A4" s="62" t="s">
        <v>0</v>
      </c>
      <c r="B4" s="62"/>
      <c r="C4" s="39"/>
      <c r="D4" s="39"/>
      <c r="E4" s="40" t="s">
        <v>1</v>
      </c>
      <c r="F4" s="40"/>
      <c r="G4" s="40"/>
    </row>
    <row r="5" spans="1:8" ht="13.5" customHeight="1" x14ac:dyDescent="0.25">
      <c r="A5" s="63" t="s">
        <v>2</v>
      </c>
      <c r="B5" s="63"/>
      <c r="C5" s="39"/>
      <c r="D5" s="39"/>
      <c r="E5" s="95" t="s">
        <v>28</v>
      </c>
      <c r="F5" s="95"/>
      <c r="G5" s="95"/>
      <c r="H5" s="95"/>
    </row>
    <row r="6" spans="1:8" x14ac:dyDescent="0.25">
      <c r="A6" s="63"/>
      <c r="B6" s="63"/>
      <c r="C6" s="39"/>
      <c r="D6" s="39"/>
      <c r="E6" s="95" t="s">
        <v>48</v>
      </c>
      <c r="F6" s="95"/>
      <c r="G6" s="95"/>
      <c r="H6" s="95"/>
    </row>
    <row r="7" spans="1:8" x14ac:dyDescent="0.25">
      <c r="A7" s="38"/>
      <c r="B7" s="38"/>
      <c r="C7" s="39"/>
      <c r="D7" s="39"/>
      <c r="F7" s="46"/>
      <c r="G7" s="42"/>
    </row>
    <row r="8" spans="1:8" ht="16.5" customHeight="1" x14ac:dyDescent="0.25">
      <c r="A8" s="65" t="s">
        <v>27</v>
      </c>
      <c r="B8" s="65"/>
      <c r="C8" s="65"/>
      <c r="D8" s="65"/>
      <c r="E8" s="65"/>
      <c r="F8" s="65"/>
      <c r="G8" s="43"/>
    </row>
    <row r="9" spans="1:8" ht="30" customHeight="1" x14ac:dyDescent="0.25">
      <c r="A9" s="64" t="s">
        <v>3</v>
      </c>
      <c r="B9" s="64"/>
      <c r="C9" s="64"/>
      <c r="D9" s="64"/>
      <c r="E9" s="64"/>
      <c r="F9" s="64"/>
      <c r="G9" s="44"/>
    </row>
    <row r="10" spans="1:8" x14ac:dyDescent="0.25">
      <c r="A10" s="65" t="s">
        <v>49</v>
      </c>
      <c r="B10" s="65"/>
      <c r="C10" s="65"/>
      <c r="D10" s="65"/>
      <c r="E10" s="65"/>
      <c r="F10" s="65"/>
      <c r="G10" s="43"/>
    </row>
    <row r="11" spans="1:8" ht="17.25" customHeight="1" thickBot="1" x14ac:dyDescent="0.3"/>
    <row r="12" spans="1:8" ht="16.149999999999999" customHeight="1" x14ac:dyDescent="0.25">
      <c r="A12" s="92" t="s">
        <v>4</v>
      </c>
      <c r="B12" s="86" t="s">
        <v>5</v>
      </c>
      <c r="C12" s="86" t="s">
        <v>6</v>
      </c>
      <c r="D12" s="88" t="s">
        <v>7</v>
      </c>
      <c r="E12" s="88"/>
      <c r="F12" s="107" t="s">
        <v>8</v>
      </c>
      <c r="G12" s="16"/>
    </row>
    <row r="13" spans="1:8" ht="84.75" customHeight="1" thickBot="1" x14ac:dyDescent="0.3">
      <c r="A13" s="93"/>
      <c r="B13" s="87"/>
      <c r="C13" s="87"/>
      <c r="D13" s="8" t="s">
        <v>9</v>
      </c>
      <c r="E13" s="8" t="s">
        <v>10</v>
      </c>
      <c r="F13" s="108"/>
      <c r="G13" s="16"/>
    </row>
    <row r="14" spans="1:8" ht="16.5" thickBot="1" x14ac:dyDescent="0.3">
      <c r="A14" s="26">
        <v>1</v>
      </c>
      <c r="B14" s="9">
        <v>2</v>
      </c>
      <c r="C14" s="9">
        <v>3</v>
      </c>
      <c r="D14" s="9">
        <v>4</v>
      </c>
      <c r="E14" s="9">
        <v>5</v>
      </c>
      <c r="F14" s="27">
        <v>6</v>
      </c>
      <c r="G14" s="5"/>
    </row>
    <row r="15" spans="1:8" ht="17.25" customHeight="1" thickBot="1" x14ac:dyDescent="0.3">
      <c r="A15" s="109" t="s">
        <v>11</v>
      </c>
      <c r="B15" s="110"/>
      <c r="C15" s="110"/>
      <c r="D15" s="110"/>
      <c r="E15" s="110"/>
      <c r="F15" s="111"/>
      <c r="G15" s="5"/>
    </row>
    <row r="16" spans="1:8" s="2" customFormat="1" ht="28.5" x14ac:dyDescent="0.25">
      <c r="A16" s="28">
        <v>1</v>
      </c>
      <c r="B16" s="47" t="s">
        <v>29</v>
      </c>
      <c r="C16" s="12" t="s">
        <v>30</v>
      </c>
      <c r="D16" s="48">
        <v>481</v>
      </c>
      <c r="E16" s="49" t="s">
        <v>31</v>
      </c>
      <c r="F16" s="50">
        <v>289.39999999999998</v>
      </c>
      <c r="G16" s="15"/>
    </row>
    <row r="17" spans="1:9" ht="17.25" customHeight="1" thickBot="1" x14ac:dyDescent="0.3">
      <c r="A17" s="29"/>
      <c r="B17" s="89" t="s">
        <v>20</v>
      </c>
      <c r="C17" s="90"/>
      <c r="D17" s="90"/>
      <c r="E17" s="91"/>
      <c r="F17" s="50">
        <v>67.5</v>
      </c>
      <c r="G17" s="15"/>
    </row>
    <row r="18" spans="1:9" ht="61.5" customHeight="1" thickBot="1" x14ac:dyDescent="0.3">
      <c r="A18" s="29">
        <v>2</v>
      </c>
      <c r="B18" s="59" t="s">
        <v>47</v>
      </c>
      <c r="C18" s="12" t="s">
        <v>30</v>
      </c>
      <c r="D18" s="49">
        <v>590</v>
      </c>
      <c r="E18" s="49">
        <v>5</v>
      </c>
      <c r="F18" s="50">
        <f>280-4.5</f>
        <v>275.5</v>
      </c>
      <c r="G18" s="15"/>
    </row>
    <row r="19" spans="1:9" ht="22.5" customHeight="1" x14ac:dyDescent="0.25">
      <c r="A19" s="29"/>
      <c r="B19" s="89" t="s">
        <v>20</v>
      </c>
      <c r="C19" s="90"/>
      <c r="D19" s="90"/>
      <c r="E19" s="91"/>
      <c r="F19" s="33">
        <v>0</v>
      </c>
      <c r="G19" s="15"/>
    </row>
    <row r="20" spans="1:9" ht="19.149999999999999" customHeight="1" x14ac:dyDescent="0.25">
      <c r="A20" s="99" t="s">
        <v>12</v>
      </c>
      <c r="B20" s="100"/>
      <c r="C20" s="100"/>
      <c r="D20" s="100"/>
      <c r="E20" s="101"/>
      <c r="F20" s="30">
        <f>ABS(F16+F18)</f>
        <v>564.9</v>
      </c>
      <c r="G20" s="19"/>
    </row>
    <row r="21" spans="1:9" ht="19.149999999999999" customHeight="1" x14ac:dyDescent="0.25">
      <c r="A21" s="102" t="s">
        <v>21</v>
      </c>
      <c r="B21" s="103"/>
      <c r="C21" s="103"/>
      <c r="D21" s="103"/>
      <c r="E21" s="104"/>
      <c r="F21" s="31">
        <f>F17+F19</f>
        <v>67.5</v>
      </c>
      <c r="G21" s="17"/>
    </row>
    <row r="22" spans="1:9" ht="17.850000000000001" customHeight="1" thickBot="1" x14ac:dyDescent="0.3">
      <c r="A22" s="105" t="s">
        <v>13</v>
      </c>
      <c r="B22" s="106"/>
      <c r="C22" s="106"/>
      <c r="D22" s="106"/>
      <c r="E22" s="106"/>
      <c r="F22" s="106"/>
      <c r="G22" s="56"/>
    </row>
    <row r="23" spans="1:9" ht="58.5" customHeight="1" thickBot="1" x14ac:dyDescent="0.3">
      <c r="A23" s="13" t="s">
        <v>46</v>
      </c>
      <c r="B23" s="53" t="s">
        <v>33</v>
      </c>
      <c r="C23" s="57" t="s">
        <v>14</v>
      </c>
      <c r="D23" s="115" t="s">
        <v>34</v>
      </c>
      <c r="E23" s="116"/>
      <c r="F23" s="96">
        <v>33.5</v>
      </c>
      <c r="G23" s="96"/>
      <c r="H23" s="17"/>
      <c r="I23" s="51"/>
    </row>
    <row r="24" spans="1:9" ht="58.5" customHeight="1" thickBot="1" x14ac:dyDescent="0.3">
      <c r="A24" s="52" t="s">
        <v>32</v>
      </c>
      <c r="B24" s="53" t="s">
        <v>36</v>
      </c>
      <c r="C24" s="57" t="s">
        <v>14</v>
      </c>
      <c r="D24" s="117" t="s">
        <v>37</v>
      </c>
      <c r="E24" s="118"/>
      <c r="F24" s="97">
        <v>137.1</v>
      </c>
      <c r="G24" s="98"/>
      <c r="H24" s="17"/>
      <c r="I24" s="6"/>
    </row>
    <row r="25" spans="1:9" ht="58.5" customHeight="1" thickBot="1" x14ac:dyDescent="0.3">
      <c r="A25" s="52" t="s">
        <v>35</v>
      </c>
      <c r="B25" s="53" t="s">
        <v>39</v>
      </c>
      <c r="C25" s="57" t="s">
        <v>14</v>
      </c>
      <c r="D25" s="117" t="s">
        <v>40</v>
      </c>
      <c r="E25" s="118"/>
      <c r="F25" s="97">
        <v>49.2</v>
      </c>
      <c r="G25" s="98"/>
      <c r="H25" s="17"/>
      <c r="I25" s="6"/>
    </row>
    <row r="26" spans="1:9" ht="58.5" customHeight="1" x14ac:dyDescent="0.25">
      <c r="A26" s="52" t="s">
        <v>38</v>
      </c>
      <c r="B26" s="53" t="s">
        <v>42</v>
      </c>
      <c r="C26" s="57" t="s">
        <v>14</v>
      </c>
      <c r="D26" s="117" t="s">
        <v>43</v>
      </c>
      <c r="E26" s="118"/>
      <c r="F26" s="113">
        <v>57.1</v>
      </c>
      <c r="G26" s="114"/>
      <c r="H26" s="17"/>
      <c r="I26" s="6"/>
    </row>
    <row r="27" spans="1:9" ht="15.6" customHeight="1" x14ac:dyDescent="0.25">
      <c r="A27" s="29"/>
      <c r="B27" s="89" t="s">
        <v>22</v>
      </c>
      <c r="C27" s="90"/>
      <c r="D27" s="90"/>
      <c r="E27" s="91"/>
      <c r="F27" s="32">
        <f>SUM(F23:F26)</f>
        <v>276.90000000000003</v>
      </c>
      <c r="G27" s="18"/>
    </row>
    <row r="28" spans="1:9" ht="66" customHeight="1" x14ac:dyDescent="0.25">
      <c r="A28" s="45" t="s">
        <v>41</v>
      </c>
      <c r="B28" s="10" t="s">
        <v>15</v>
      </c>
      <c r="C28" s="11" t="s">
        <v>14</v>
      </c>
      <c r="D28" s="117" t="s">
        <v>44</v>
      </c>
      <c r="E28" s="118"/>
      <c r="F28" s="54">
        <v>50</v>
      </c>
      <c r="G28" s="15"/>
    </row>
    <row r="29" spans="1:9" ht="15.6" customHeight="1" x14ac:dyDescent="0.25">
      <c r="A29" s="29"/>
      <c r="B29" s="89" t="s">
        <v>51</v>
      </c>
      <c r="C29" s="90"/>
      <c r="D29" s="90"/>
      <c r="E29" s="91"/>
      <c r="F29" s="32">
        <f>SUM(F28)</f>
        <v>50</v>
      </c>
      <c r="G29" s="18"/>
    </row>
    <row r="30" spans="1:9" ht="35.450000000000003" customHeight="1" x14ac:dyDescent="0.25">
      <c r="A30" s="29" t="s">
        <v>45</v>
      </c>
      <c r="B30" s="60" t="s">
        <v>50</v>
      </c>
      <c r="C30" s="11" t="s">
        <v>16</v>
      </c>
      <c r="D30" s="58">
        <v>260</v>
      </c>
      <c r="E30" s="58">
        <v>2</v>
      </c>
      <c r="F30" s="33">
        <v>24.1</v>
      </c>
      <c r="G30" s="15"/>
    </row>
    <row r="31" spans="1:9" ht="15.75" customHeight="1" x14ac:dyDescent="0.25">
      <c r="A31" s="29"/>
      <c r="B31" s="89" t="s">
        <v>20</v>
      </c>
      <c r="C31" s="90"/>
      <c r="D31" s="90"/>
      <c r="E31" s="91"/>
      <c r="F31" s="33">
        <v>24.1</v>
      </c>
      <c r="G31" s="15"/>
    </row>
    <row r="32" spans="1:9" ht="22.15" customHeight="1" x14ac:dyDescent="0.25">
      <c r="A32" s="83" t="s">
        <v>17</v>
      </c>
      <c r="B32" s="84"/>
      <c r="C32" s="84"/>
      <c r="D32" s="84"/>
      <c r="E32" s="85"/>
      <c r="F32" s="30">
        <f>F27+F28+F30</f>
        <v>351.00000000000006</v>
      </c>
      <c r="G32" s="19"/>
    </row>
    <row r="33" spans="1:8" ht="22.15" customHeight="1" x14ac:dyDescent="0.25">
      <c r="A33" s="72" t="s">
        <v>23</v>
      </c>
      <c r="B33" s="73"/>
      <c r="C33" s="73"/>
      <c r="D33" s="73"/>
      <c r="E33" s="74"/>
      <c r="F33" s="33">
        <f>F30</f>
        <v>24.1</v>
      </c>
      <c r="G33" s="17"/>
    </row>
    <row r="34" spans="1:8" ht="22.15" customHeight="1" thickBot="1" x14ac:dyDescent="0.3">
      <c r="A34" s="75" t="s">
        <v>21</v>
      </c>
      <c r="B34" s="76"/>
      <c r="C34" s="76"/>
      <c r="D34" s="76"/>
      <c r="E34" s="77"/>
      <c r="F34" s="34">
        <f>F31</f>
        <v>24.1</v>
      </c>
      <c r="G34" s="17"/>
    </row>
    <row r="35" spans="1:8" ht="21.75" customHeight="1" thickBot="1" x14ac:dyDescent="0.3">
      <c r="A35" s="78" t="s">
        <v>18</v>
      </c>
      <c r="B35" s="79"/>
      <c r="C35" s="79"/>
      <c r="D35" s="79"/>
      <c r="E35" s="80"/>
      <c r="F35" s="35">
        <f>F20+F32</f>
        <v>915.90000000000009</v>
      </c>
      <c r="G35" s="19"/>
      <c r="H35" s="55"/>
    </row>
    <row r="36" spans="1:8" ht="23.45" customHeight="1" x14ac:dyDescent="0.25">
      <c r="A36" s="66" t="s">
        <v>24</v>
      </c>
      <c r="B36" s="81"/>
      <c r="C36" s="81"/>
      <c r="D36" s="81"/>
      <c r="E36" s="82"/>
      <c r="F36" s="36">
        <f>SUM(F20)</f>
        <v>564.9</v>
      </c>
      <c r="G36" s="19"/>
    </row>
    <row r="37" spans="1:8" ht="22.15" customHeight="1" x14ac:dyDescent="0.25">
      <c r="A37" s="66" t="s">
        <v>13</v>
      </c>
      <c r="B37" s="67"/>
      <c r="C37" s="67"/>
      <c r="D37" s="67"/>
      <c r="E37" s="68"/>
      <c r="F37" s="36">
        <f>SUM(F32)</f>
        <v>351.00000000000006</v>
      </c>
      <c r="G37" s="19"/>
    </row>
    <row r="38" spans="1:8" ht="22.15" customHeight="1" x14ac:dyDescent="0.25">
      <c r="A38" s="66" t="s">
        <v>25</v>
      </c>
      <c r="B38" s="67"/>
      <c r="C38" s="67"/>
      <c r="D38" s="67"/>
      <c r="E38" s="68"/>
      <c r="F38" s="36">
        <f>F21+F34</f>
        <v>91.6</v>
      </c>
      <c r="G38" s="19"/>
    </row>
    <row r="39" spans="1:8" ht="22.5" customHeight="1" thickBot="1" x14ac:dyDescent="0.3">
      <c r="A39" s="69" t="s">
        <v>26</v>
      </c>
      <c r="B39" s="70"/>
      <c r="C39" s="70"/>
      <c r="D39" s="70"/>
      <c r="E39" s="71"/>
      <c r="F39" s="37">
        <f>F20+F33</f>
        <v>589</v>
      </c>
      <c r="G39" s="19"/>
    </row>
    <row r="40" spans="1:8" ht="22.15" customHeight="1" x14ac:dyDescent="0.25">
      <c r="A40" s="6"/>
      <c r="B40" s="6"/>
      <c r="C40" s="6"/>
      <c r="D40" s="6"/>
      <c r="E40" s="6"/>
      <c r="F40" s="6"/>
      <c r="G40" s="6"/>
    </row>
    <row r="41" spans="1:8" s="1" customFormat="1" ht="15.6" customHeight="1" x14ac:dyDescent="0.2">
      <c r="A41" s="4"/>
      <c r="B41" s="4"/>
      <c r="C41" s="112" t="s">
        <v>19</v>
      </c>
      <c r="D41" s="112"/>
      <c r="E41" s="112"/>
      <c r="F41" s="112"/>
      <c r="G41" s="112"/>
      <c r="H41" s="112"/>
    </row>
    <row r="42" spans="1:8" ht="27.6" customHeight="1" x14ac:dyDescent="0.25">
      <c r="A42" s="94"/>
      <c r="B42" s="94"/>
      <c r="C42" s="94"/>
      <c r="D42" s="94"/>
      <c r="E42" s="94"/>
      <c r="F42" s="94"/>
      <c r="G42" s="4"/>
    </row>
    <row r="43" spans="1:8" ht="27.6" customHeight="1" x14ac:dyDescent="0.25">
      <c r="A43" s="4"/>
      <c r="B43" s="7"/>
      <c r="C43" s="22"/>
      <c r="D43" s="22"/>
      <c r="E43" s="22"/>
      <c r="F43" s="22"/>
      <c r="G43" s="22"/>
    </row>
    <row r="44" spans="1:8" ht="27.6" customHeight="1" x14ac:dyDescent="0.25">
      <c r="A44" s="4"/>
      <c r="B44" s="23"/>
      <c r="C44" s="23"/>
      <c r="D44" s="6"/>
      <c r="E44" s="6"/>
      <c r="F44" s="6"/>
      <c r="G44" s="6"/>
    </row>
    <row r="45" spans="1:8" ht="15.6" customHeight="1" x14ac:dyDescent="0.25">
      <c r="A45" s="4"/>
      <c r="B45" s="24"/>
      <c r="C45" s="61"/>
      <c r="D45" s="61"/>
      <c r="E45" s="24"/>
      <c r="F45" s="24"/>
      <c r="G45" s="24"/>
    </row>
    <row r="46" spans="1:8" ht="15.6" customHeight="1" x14ac:dyDescent="0.25">
      <c r="A46" s="25"/>
      <c r="B46" s="25"/>
      <c r="C46" s="5"/>
      <c r="D46" s="5"/>
      <c r="E46" s="6"/>
      <c r="F46" s="6"/>
      <c r="G46" s="6"/>
    </row>
  </sheetData>
  <mergeCells count="41">
    <mergeCell ref="F25:G25"/>
    <mergeCell ref="F26:G26"/>
    <mergeCell ref="B29:E29"/>
    <mergeCell ref="D23:E23"/>
    <mergeCell ref="D24:E24"/>
    <mergeCell ref="D25:E25"/>
    <mergeCell ref="D26:E26"/>
    <mergeCell ref="B27:E27"/>
    <mergeCell ref="D28:E28"/>
    <mergeCell ref="A12:A13"/>
    <mergeCell ref="B12:B13"/>
    <mergeCell ref="A42:F42"/>
    <mergeCell ref="E5:H5"/>
    <mergeCell ref="E6:H6"/>
    <mergeCell ref="F23:G23"/>
    <mergeCell ref="F24:G24"/>
    <mergeCell ref="A8:F8"/>
    <mergeCell ref="A20:E20"/>
    <mergeCell ref="A21:E21"/>
    <mergeCell ref="A22:F22"/>
    <mergeCell ref="F12:F13"/>
    <mergeCell ref="A15:F15"/>
    <mergeCell ref="B17:E17"/>
    <mergeCell ref="B19:E19"/>
    <mergeCell ref="C41:H41"/>
    <mergeCell ref="C45:D45"/>
    <mergeCell ref="A4:B4"/>
    <mergeCell ref="A5:B6"/>
    <mergeCell ref="A9:F9"/>
    <mergeCell ref="A10:F10"/>
    <mergeCell ref="A38:E38"/>
    <mergeCell ref="A39:E39"/>
    <mergeCell ref="A33:E33"/>
    <mergeCell ref="A34:E34"/>
    <mergeCell ref="A35:E35"/>
    <mergeCell ref="A36:E36"/>
    <mergeCell ref="A37:E37"/>
    <mergeCell ref="A32:E32"/>
    <mergeCell ref="C12:C13"/>
    <mergeCell ref="D12:E12"/>
    <mergeCell ref="B31:E31"/>
  </mergeCells>
  <pageMargins left="0.51181102362204722" right="0.31496062992125984" top="0.35433070866141736" bottom="0.35433070866141736" header="0" footer="0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4c80923874801ab671ba36fa36f968a0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9c9aaa68721d4669f2909683870f61c3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BD7A85-CF44-482A-99FA-9657FEBA6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Vilma Skilandienė</cp:lastModifiedBy>
  <cp:revision/>
  <cp:lastPrinted>2026-03-17T07:08:26Z</cp:lastPrinted>
  <dcterms:created xsi:type="dcterms:W3CDTF">2015-01-20T11:58:13Z</dcterms:created>
  <dcterms:modified xsi:type="dcterms:W3CDTF">2026-04-20T06:26:43Z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